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5320" windowHeight="11760"/>
  </bookViews>
  <sheets>
    <sheet name="МСЧ_59_Допы_ДС" sheetId="2" r:id="rId1"/>
  </sheets>
  <definedNames>
    <definedName name="_xlnm.Database" localSheetId="0">#REF!</definedName>
    <definedName name="_xlnm.Database">#REF!</definedName>
    <definedName name="_xlnm.Print_Area" localSheetId="0">МСЧ_59_Допы_ДС!$A$1:$X$20</definedName>
  </definedNames>
  <calcPr calcId="145621"/>
</workbook>
</file>

<file path=xl/calcChain.xml><?xml version="1.0" encoding="utf-8"?>
<calcChain xmlns="http://schemas.openxmlformats.org/spreadsheetml/2006/main">
  <c r="N16" i="2" l="1"/>
  <c r="M16" i="2"/>
  <c r="L16" i="2"/>
  <c r="X16" i="2"/>
  <c r="W17" i="2"/>
  <c r="W16" i="2"/>
  <c r="W15" i="2"/>
  <c r="K16" i="2"/>
  <c r="C14" i="2"/>
  <c r="X10" i="2" l="1"/>
  <c r="X14" i="2"/>
  <c r="X9" i="2" s="1"/>
  <c r="L14" i="2" l="1"/>
  <c r="L9" i="2" s="1"/>
  <c r="N14" i="2"/>
  <c r="N9" i="2" s="1"/>
  <c r="M14" i="2"/>
  <c r="M9" i="2" s="1"/>
  <c r="K14" i="2"/>
  <c r="K9" i="2" s="1"/>
  <c r="W9" i="2" l="1"/>
</calcChain>
</file>

<file path=xl/sharedStrings.xml><?xml version="1.0" encoding="utf-8"?>
<sst xmlns="http://schemas.openxmlformats.org/spreadsheetml/2006/main" count="37" uniqueCount="37">
  <si>
    <t>№ п/п</t>
  </si>
  <si>
    <t>Наименование ЛПУ</t>
  </si>
  <si>
    <t>объемы на 2016 год, в том числе по профилям</t>
  </si>
  <si>
    <t>Дополнительное финансовое обеспечение специализированной, в том числе высокотехнологичной, медицинской помощи (в соот-ии с ч.3 ст.5 ФЗ от 14.12.2015 №365-ФЗ), руб.</t>
  </si>
  <si>
    <t>Нефрология (в том числе заместительная почечная терапия)</t>
  </si>
  <si>
    <t xml:space="preserve">Кардиоревматология </t>
  </si>
  <si>
    <t>Педиатрия</t>
  </si>
  <si>
    <t>Терапия *)</t>
  </si>
  <si>
    <t>Онкология, включая радиологию</t>
  </si>
  <si>
    <t>Неврология</t>
  </si>
  <si>
    <t>Хирургия **)</t>
  </si>
  <si>
    <t>Урология</t>
  </si>
  <si>
    <t>Акушерство-гинекология, в т.ч ЭКО</t>
  </si>
  <si>
    <t>Отоларингология</t>
  </si>
  <si>
    <t>Офтальмология</t>
  </si>
  <si>
    <t>Дерматология</t>
  </si>
  <si>
    <t>Инфекционные</t>
  </si>
  <si>
    <t>Стационар на дому (терапевтические)</t>
  </si>
  <si>
    <t>Гематология</t>
  </si>
  <si>
    <t>Нейрохирургия</t>
  </si>
  <si>
    <t>Травматология и ортопедия</t>
  </si>
  <si>
    <t>Медицинская реабилитация
ИТОГО</t>
  </si>
  <si>
    <t>в том числе:</t>
  </si>
  <si>
    <t>Итого</t>
  </si>
  <si>
    <t>Медицинская реабилитация (по профилю кардиоревматология )</t>
  </si>
  <si>
    <t>Медицинская реабилитация (по профилю травматология и ортопедия)</t>
  </si>
  <si>
    <t>2016 год план по данным МО</t>
  </si>
  <si>
    <t xml:space="preserve">3 квартал 2016 года
</t>
  </si>
  <si>
    <t xml:space="preserve">ИЮЛЬ
</t>
  </si>
  <si>
    <t xml:space="preserve">АВГУСТ
</t>
  </si>
  <si>
    <t xml:space="preserve">СЕНТЯБРЬ
</t>
  </si>
  <si>
    <t xml:space="preserve">4 квартал 2016 года 
</t>
  </si>
  <si>
    <t>ОКТЯБРЬ</t>
  </si>
  <si>
    <t>НОЯБРЬ</t>
  </si>
  <si>
    <t>ДЕКАБРЬ</t>
  </si>
  <si>
    <t>Решение Комиссии по разработке ТПОМС о распределении дополнительных объемов специализированной, в том числе высокотехнологичной, медицинской помощи на 2016 год за счет межбюджетных трансфертов на дополнительное финансовое обеспечение оказания специализированной, в том числе высокотехнологичной, медицинской помощи, включенной в Базовую программу ОМС, в соответствии с ч.3 ст.5 Федерального закона от 14.12.2015 №365-ФЗ.
 ФГБУЗ «МСЧ 59 ФМБА России» дневной стационар  на период август - декабрь 2016 года.</t>
  </si>
  <si>
    <t xml:space="preserve">Приложение № 2.6.1.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</si>
</sst>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[$-419]General"/>
    <numFmt numFmtId="167" formatCode="#,##0.00&quot; &quot;[$руб.-419];[Red]&quot;-&quot;#,##0.00&quot; &quot;[$руб.-419]"/>
    <numFmt numFmtId="168" formatCode="_-* #,##0\ _р_._-;\-* #,##0\ _р_._-;_-* &quot;-&quot;\ _р_._-;_-@_-"/>
    <numFmt numFmtId="169" formatCode="_-* #,##0.00\ _р_._-;\-* #,##0.00\ _р_._-;_-* &quot;-&quot;??\ _р_._-;_-@_-"/>
  </numFmts>
  <fonts count="46" x14ac:knownFonts="1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family val="2"/>
      <charset val="204"/>
    </font>
    <font>
      <b/>
      <sz val="24"/>
      <name val="Times New Roman"/>
      <family val="1"/>
      <charset val="204"/>
    </font>
    <font>
      <b/>
      <sz val="24"/>
      <name val="Arial Cyr"/>
      <family val="2"/>
      <charset val="204"/>
    </font>
    <font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8"/>
      <name val="Times New Roman"/>
      <family val="1"/>
      <charset val="204"/>
    </font>
    <font>
      <sz val="2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43" fontId="7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43" fontId="1" fillId="0" borderId="0" applyFont="0" applyFill="0" applyBorder="0" applyAlignment="0" applyProtection="0"/>
    <xf numFmtId="0" fontId="19" fillId="0" borderId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7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166" fontId="20" fillId="0" borderId="0" applyBorder="0" applyProtection="0"/>
    <xf numFmtId="0" fontId="22" fillId="0" borderId="0" applyNumberFormat="0" applyBorder="0" applyProtection="0">
      <alignment horizontal="center"/>
    </xf>
    <xf numFmtId="0" fontId="22" fillId="0" borderId="0" applyNumberFormat="0" applyBorder="0" applyProtection="0">
      <alignment horizontal="center" textRotation="90"/>
    </xf>
    <xf numFmtId="0" fontId="23" fillId="0" borderId="0"/>
    <xf numFmtId="0" fontId="24" fillId="0" borderId="0" applyNumberFormat="0" applyBorder="0" applyProtection="0"/>
    <xf numFmtId="167" fontId="24" fillId="0" borderId="0" applyBorder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1" borderId="0" applyNumberFormat="0" applyBorder="0" applyAlignment="0" applyProtection="0"/>
    <xf numFmtId="0" fontId="25" fillId="9" borderId="5" applyNumberFormat="0" applyAlignment="0" applyProtection="0"/>
    <xf numFmtId="0" fontId="26" fillId="22" borderId="6" applyNumberFormat="0" applyAlignment="0" applyProtection="0"/>
    <xf numFmtId="0" fontId="27" fillId="22" borderId="5" applyNumberFormat="0" applyAlignment="0" applyProtection="0"/>
    <xf numFmtId="0" fontId="28" fillId="0" borderId="7" applyNumberFormat="0" applyFill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0" applyNumberFormat="0" applyFill="0" applyAlignment="0" applyProtection="0"/>
    <xf numFmtId="0" fontId="32" fillId="23" borderId="11" applyNumberFormat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19" fillId="0" borderId="0"/>
    <xf numFmtId="0" fontId="37" fillId="5" borderId="0" applyNumberFormat="0" applyBorder="0" applyAlignment="0" applyProtection="0"/>
    <xf numFmtId="0" fontId="38" fillId="0" borderId="0" applyNumberFormat="0" applyFill="0" applyBorder="0" applyAlignment="0" applyProtection="0"/>
    <xf numFmtId="0" fontId="35" fillId="25" borderId="12" applyNumberFormat="0" applyFont="0" applyAlignment="0" applyProtection="0"/>
    <xf numFmtId="0" fontId="39" fillId="0" borderId="13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168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3" fillId="6" borderId="0" applyNumberFormat="0" applyBorder="0" applyAlignment="0" applyProtection="0"/>
  </cellStyleXfs>
  <cellXfs count="41">
    <xf numFmtId="0" fontId="0" fillId="0" borderId="0" xfId="0"/>
    <xf numFmtId="0" fontId="4" fillId="0" borderId="0" xfId="2" applyFont="1"/>
    <xf numFmtId="0" fontId="5" fillId="0" borderId="0" xfId="2" applyFont="1"/>
    <xf numFmtId="0" fontId="6" fillId="0" borderId="0" xfId="3" applyFont="1" applyFill="1" applyAlignment="1">
      <alignment vertical="center" wrapText="1"/>
    </xf>
    <xf numFmtId="0" fontId="2" fillId="0" borderId="0" xfId="3" applyAlignment="1">
      <alignment wrapText="1"/>
    </xf>
    <xf numFmtId="0" fontId="10" fillId="0" borderId="0" xfId="3" applyFont="1" applyFill="1" applyAlignment="1">
      <alignment vertical="center" wrapText="1"/>
    </xf>
    <xf numFmtId="0" fontId="15" fillId="0" borderId="0" xfId="2" applyFont="1"/>
    <xf numFmtId="0" fontId="15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7" fillId="2" borderId="1" xfId="4" applyFont="1" applyFill="1" applyBorder="1" applyAlignment="1">
      <alignment horizontal="left" vertical="center" wrapText="1"/>
    </xf>
    <xf numFmtId="164" fontId="6" fillId="2" borderId="1" xfId="5" applyNumberFormat="1" applyFont="1" applyFill="1" applyBorder="1" applyAlignment="1">
      <alignment horizontal="center" vertical="center"/>
    </xf>
    <xf numFmtId="164" fontId="13" fillId="2" borderId="1" xfId="5" applyNumberFormat="1" applyFont="1" applyFill="1" applyBorder="1" applyAlignment="1">
      <alignment horizontal="center" vertical="center"/>
    </xf>
    <xf numFmtId="43" fontId="13" fillId="2" borderId="1" xfId="1" applyFon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43" fontId="13" fillId="2" borderId="1" xfId="1" applyFont="1" applyFill="1" applyBorder="1" applyAlignment="1">
      <alignment horizontal="center" vertical="center"/>
    </xf>
    <xf numFmtId="0" fontId="11" fillId="0" borderId="0" xfId="2" applyFont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8" fillId="0" borderId="1" xfId="4" applyFont="1" applyFill="1" applyBorder="1" applyAlignment="1">
      <alignment horizontal="left" vertical="center" wrapText="1"/>
    </xf>
    <xf numFmtId="164" fontId="6" fillId="0" borderId="1" xfId="2" applyNumberFormat="1" applyFont="1" applyBorder="1" applyAlignment="1">
      <alignment horizontal="center" vertical="center"/>
    </xf>
    <xf numFmtId="164" fontId="13" fillId="2" borderId="1" xfId="5" applyNumberFormat="1" applyFont="1" applyFill="1" applyBorder="1" applyAlignment="1">
      <alignment vertical="center"/>
    </xf>
    <xf numFmtId="0" fontId="5" fillId="0" borderId="0" xfId="6" applyFont="1" applyAlignment="1">
      <alignment horizontal="center" vertical="center"/>
    </xf>
    <xf numFmtId="164" fontId="6" fillId="0" borderId="1" xfId="1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4" fontId="5" fillId="0" borderId="0" xfId="2" applyNumberFormat="1" applyFont="1"/>
    <xf numFmtId="43" fontId="5" fillId="0" borderId="0" xfId="1" applyFont="1"/>
    <xf numFmtId="0" fontId="44" fillId="0" borderId="14" xfId="0" applyFont="1" applyFill="1" applyBorder="1" applyAlignment="1">
      <alignment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8" fillId="0" borderId="0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45" fillId="0" borderId="14" xfId="0" applyFont="1" applyFill="1" applyBorder="1" applyAlignment="1">
      <alignment horizontal="center" vertical="center" wrapText="1"/>
    </xf>
    <xf numFmtId="0" fontId="12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3" fillId="2" borderId="1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horizontal="center" vertical="center" wrapText="1"/>
    </xf>
    <xf numFmtId="0" fontId="14" fillId="3" borderId="4" xfId="2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center"/>
    </xf>
    <xf numFmtId="0" fontId="45" fillId="0" borderId="0" xfId="0" applyFont="1" applyFill="1" applyAlignment="1">
      <alignment horizontal="center" vertical="center" wrapText="1"/>
    </xf>
  </cellXfs>
  <cellStyles count="66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Excel Built-in Normal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Заголовок 1 2" xfId="40"/>
    <cellStyle name="Заголовок 2 2" xfId="41"/>
    <cellStyle name="Заголовок 3 2" xfId="42"/>
    <cellStyle name="Заголовок 4 2" xfId="43"/>
    <cellStyle name="Итог 2" xfId="44"/>
    <cellStyle name="Контрольная ячейка 2" xfId="45"/>
    <cellStyle name="Название 2" xfId="46"/>
    <cellStyle name="Нейтральный 2" xfId="47"/>
    <cellStyle name="Обычный" xfId="0" builtinId="0"/>
    <cellStyle name="Обычный 2" xfId="48"/>
    <cellStyle name="Обычный 2 2" xfId="49"/>
    <cellStyle name="Обычный 2 3" xfId="2"/>
    <cellStyle name="Обычный 3" xfId="50"/>
    <cellStyle name="Обычный 4" xfId="51"/>
    <cellStyle name="Обычный 5" xfId="52"/>
    <cellStyle name="Обычный 5 2" xfId="6"/>
    <cellStyle name="Обычный 6" xfId="53"/>
    <cellStyle name="Обычный 7" xfId="3"/>
    <cellStyle name="Обычный_Список  ЛПУ" xfId="4"/>
    <cellStyle name="Плохой 2" xfId="54"/>
    <cellStyle name="Пояснение 2" xfId="55"/>
    <cellStyle name="Примечание 2" xfId="56"/>
    <cellStyle name="Связанная ячейка 2" xfId="57"/>
    <cellStyle name="Стиль 1" xfId="58"/>
    <cellStyle name="Текст предупреждения 2" xfId="59"/>
    <cellStyle name="Тысячи [0]_Лист17" xfId="60"/>
    <cellStyle name="Тысячи_Лист17" xfId="61"/>
    <cellStyle name="Финансовый" xfId="1" builtinId="3"/>
    <cellStyle name="Финансовый 2" xfId="62"/>
    <cellStyle name="Финансовый 3" xfId="63"/>
    <cellStyle name="Финансовый 4" xfId="64"/>
    <cellStyle name="Финансовый 5" xfId="5"/>
    <cellStyle name="Хороший 2" xfId="6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K30"/>
  <sheetViews>
    <sheetView tabSelected="1" zoomScale="60" zoomScaleNormal="60" workbookViewId="0">
      <pane xSplit="2" ySplit="8" topLeftCell="C9" activePane="bottomRight" state="frozen"/>
      <selection activeCell="P41" sqref="P41"/>
      <selection pane="topRight" activeCell="P41" sqref="P41"/>
      <selection pane="bottomLeft" activeCell="P41" sqref="P41"/>
      <selection pane="bottomRight" activeCell="L21" sqref="L21"/>
    </sheetView>
  </sheetViews>
  <sheetFormatPr defaultRowHeight="12.75" x14ac:dyDescent="0.2"/>
  <cols>
    <col min="1" max="1" width="4.33203125" style="1" bestFit="1" customWidth="1"/>
    <col min="2" max="2" width="46.5546875" style="2" customWidth="1"/>
    <col min="3" max="3" width="11.44140625" style="2" customWidth="1"/>
    <col min="4" max="4" width="9.44140625" style="2" customWidth="1"/>
    <col min="5" max="5" width="9.6640625" style="2" customWidth="1"/>
    <col min="6" max="6" width="9.88671875" style="2" bestFit="1" customWidth="1"/>
    <col min="7" max="7" width="10.88671875" style="2" customWidth="1"/>
    <col min="8" max="9" width="9.88671875" style="2" bestFit="1" customWidth="1"/>
    <col min="10" max="10" width="10.33203125" style="2" customWidth="1"/>
    <col min="11" max="11" width="11.5546875" style="2" customWidth="1"/>
    <col min="12" max="12" width="8" style="2" customWidth="1"/>
    <col min="13" max="13" width="8.33203125" style="2" customWidth="1"/>
    <col min="14" max="14" width="8" style="2" customWidth="1"/>
    <col min="15" max="15" width="7.77734375" style="2" customWidth="1"/>
    <col min="16" max="16" width="10.6640625" style="2" customWidth="1"/>
    <col min="17" max="17" width="7.33203125" style="2" customWidth="1"/>
    <col min="18" max="18" width="9" style="2" customWidth="1"/>
    <col min="19" max="19" width="8.77734375" style="2" customWidth="1"/>
    <col min="20" max="20" width="9.5546875" style="2" customWidth="1"/>
    <col min="21" max="21" width="12" style="2" customWidth="1"/>
    <col min="22" max="22" width="14.5546875" style="2" customWidth="1"/>
    <col min="23" max="23" width="10.88671875" style="2" customWidth="1"/>
    <col min="24" max="24" width="26.21875" style="2" customWidth="1"/>
    <col min="25" max="16384" width="8.88671875" style="2"/>
  </cols>
  <sheetData>
    <row r="1" spans="1:115" ht="6.75" customHeight="1" x14ac:dyDescent="0.25"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4"/>
      <c r="AB1" s="4"/>
    </row>
    <row r="2" spans="1:115" ht="78" customHeight="1" x14ac:dyDescent="0.2">
      <c r="B2" s="29"/>
      <c r="C2" s="30"/>
      <c r="D2" s="30"/>
      <c r="E2" s="30"/>
      <c r="F2" s="30"/>
      <c r="G2" s="30"/>
      <c r="H2" s="30"/>
      <c r="I2" s="30"/>
      <c r="J2" s="30"/>
      <c r="K2" s="30"/>
      <c r="N2" s="3"/>
      <c r="O2" s="3"/>
      <c r="P2" s="3"/>
      <c r="Q2" s="5"/>
      <c r="R2" s="5"/>
      <c r="S2" s="5"/>
      <c r="T2" s="5"/>
      <c r="U2" s="40" t="s">
        <v>36</v>
      </c>
      <c r="V2" s="40"/>
      <c r="W2" s="40"/>
      <c r="X2" s="40"/>
      <c r="Y2" s="28"/>
      <c r="Z2" s="28"/>
      <c r="AA2" s="28"/>
      <c r="AB2" s="28"/>
      <c r="AC2" s="28"/>
      <c r="AD2" s="28"/>
      <c r="AE2" s="28"/>
    </row>
    <row r="3" spans="1:115" ht="127.5" customHeight="1" x14ac:dyDescent="0.2">
      <c r="B3" s="31" t="s">
        <v>35</v>
      </c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</row>
    <row r="4" spans="1:115" ht="9.75" customHeight="1" x14ac:dyDescent="0.2">
      <c r="A4" s="32" t="s">
        <v>0</v>
      </c>
      <c r="B4" s="33" t="s">
        <v>1</v>
      </c>
      <c r="C4" s="34" t="s">
        <v>2</v>
      </c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5" t="s">
        <v>3</v>
      </c>
    </row>
    <row r="5" spans="1:115" ht="15" customHeight="1" x14ac:dyDescent="0.2">
      <c r="A5" s="32"/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6"/>
    </row>
    <row r="6" spans="1:115" s="6" customFormat="1" ht="20.25" customHeight="1" x14ac:dyDescent="0.25">
      <c r="A6" s="32"/>
      <c r="B6" s="33"/>
      <c r="C6" s="38" t="s">
        <v>4</v>
      </c>
      <c r="D6" s="38" t="s">
        <v>5</v>
      </c>
      <c r="E6" s="38" t="s">
        <v>6</v>
      </c>
      <c r="F6" s="38" t="s">
        <v>7</v>
      </c>
      <c r="G6" s="38" t="s">
        <v>8</v>
      </c>
      <c r="H6" s="38" t="s">
        <v>9</v>
      </c>
      <c r="I6" s="38" t="s">
        <v>10</v>
      </c>
      <c r="J6" s="38" t="s">
        <v>11</v>
      </c>
      <c r="K6" s="38" t="s">
        <v>12</v>
      </c>
      <c r="L6" s="38" t="s">
        <v>13</v>
      </c>
      <c r="M6" s="38" t="s">
        <v>14</v>
      </c>
      <c r="N6" s="38" t="s">
        <v>15</v>
      </c>
      <c r="O6" s="38" t="s">
        <v>16</v>
      </c>
      <c r="P6" s="38" t="s">
        <v>17</v>
      </c>
      <c r="Q6" s="38" t="s">
        <v>18</v>
      </c>
      <c r="R6" s="38" t="s">
        <v>19</v>
      </c>
      <c r="S6" s="38" t="s">
        <v>20</v>
      </c>
      <c r="T6" s="38" t="s">
        <v>21</v>
      </c>
      <c r="U6" s="38" t="s">
        <v>22</v>
      </c>
      <c r="V6" s="38"/>
      <c r="W6" s="39" t="s">
        <v>23</v>
      </c>
      <c r="X6" s="36"/>
    </row>
    <row r="7" spans="1:115" s="6" customFormat="1" ht="86.25" customHeight="1" x14ac:dyDescent="0.25">
      <c r="A7" s="32"/>
      <c r="B7" s="33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27" t="s">
        <v>24</v>
      </c>
      <c r="V7" s="27" t="s">
        <v>25</v>
      </c>
      <c r="W7" s="39"/>
      <c r="X7" s="37"/>
    </row>
    <row r="8" spans="1:115" s="6" customFormat="1" ht="15.75" x14ac:dyDescent="0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  <c r="G8" s="8">
        <v>7</v>
      </c>
      <c r="H8" s="8">
        <v>8</v>
      </c>
      <c r="I8" s="8">
        <v>9</v>
      </c>
      <c r="J8" s="8">
        <v>10</v>
      </c>
      <c r="K8" s="8">
        <v>11</v>
      </c>
      <c r="L8" s="8">
        <v>12</v>
      </c>
      <c r="M8" s="8">
        <v>13</v>
      </c>
      <c r="N8" s="8">
        <v>14</v>
      </c>
      <c r="O8" s="8">
        <v>15</v>
      </c>
      <c r="P8" s="8">
        <v>16</v>
      </c>
      <c r="Q8" s="8">
        <v>17</v>
      </c>
      <c r="R8" s="8">
        <v>18</v>
      </c>
      <c r="S8" s="8">
        <v>19</v>
      </c>
      <c r="T8" s="8">
        <v>20</v>
      </c>
      <c r="U8" s="8">
        <v>21</v>
      </c>
      <c r="V8" s="8">
        <v>22</v>
      </c>
      <c r="W8" s="8">
        <v>23</v>
      </c>
      <c r="X8" s="8">
        <v>24</v>
      </c>
    </row>
    <row r="9" spans="1:115" s="14" customFormat="1" ht="37.5" customHeight="1" x14ac:dyDescent="0.2">
      <c r="A9" s="9">
        <v>1</v>
      </c>
      <c r="B9" s="10" t="s">
        <v>26</v>
      </c>
      <c r="C9" s="11"/>
      <c r="D9" s="11"/>
      <c r="E9" s="11"/>
      <c r="F9" s="11"/>
      <c r="G9" s="11"/>
      <c r="H9" s="11"/>
      <c r="I9" s="11"/>
      <c r="J9" s="11"/>
      <c r="K9" s="11">
        <f>K10+K14</f>
        <v>199</v>
      </c>
      <c r="L9" s="11">
        <f t="shared" ref="L9:N9" si="0">L10+L14</f>
        <v>125</v>
      </c>
      <c r="M9" s="11">
        <f t="shared" si="0"/>
        <v>253</v>
      </c>
      <c r="N9" s="11">
        <f t="shared" si="0"/>
        <v>116</v>
      </c>
      <c r="O9" s="11"/>
      <c r="P9" s="11"/>
      <c r="Q9" s="11"/>
      <c r="R9" s="11"/>
      <c r="S9" s="11"/>
      <c r="T9" s="11"/>
      <c r="U9" s="11"/>
      <c r="V9" s="11"/>
      <c r="W9" s="12">
        <f>SUM(C9:V9)</f>
        <v>693</v>
      </c>
      <c r="X9" s="13">
        <f>X10+X14</f>
        <v>6121628.8300000001</v>
      </c>
    </row>
    <row r="10" spans="1:115" s="16" customFormat="1" ht="45" x14ac:dyDescent="0.2">
      <c r="A10" s="9">
        <v>2</v>
      </c>
      <c r="B10" s="10" t="s">
        <v>27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94</v>
      </c>
      <c r="L10" s="11">
        <v>60</v>
      </c>
      <c r="M10" s="11">
        <v>120</v>
      </c>
      <c r="N10" s="11">
        <v>54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2">
        <v>328</v>
      </c>
      <c r="X10" s="15">
        <f>SUM(X11:X13)</f>
        <v>2759578.8</v>
      </c>
    </row>
    <row r="11" spans="1:115" s="21" customFormat="1" ht="51.75" customHeight="1" x14ac:dyDescent="0.2">
      <c r="A11" s="17">
        <v>3</v>
      </c>
      <c r="B11" s="18" t="s">
        <v>28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2">
        <v>0</v>
      </c>
      <c r="X11" s="20">
        <v>0</v>
      </c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14"/>
      <c r="DI11" s="14"/>
      <c r="DJ11" s="14"/>
      <c r="DK11" s="14"/>
    </row>
    <row r="12" spans="1:115" s="21" customFormat="1" ht="51.75" customHeight="1" x14ac:dyDescent="0.2">
      <c r="A12" s="17">
        <v>4</v>
      </c>
      <c r="B12" s="18" t="s">
        <v>29</v>
      </c>
      <c r="C12" s="22">
        <v>0</v>
      </c>
      <c r="D12" s="22">
        <v>0</v>
      </c>
      <c r="E12" s="22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47</v>
      </c>
      <c r="L12" s="22">
        <v>30</v>
      </c>
      <c r="M12" s="22">
        <v>60</v>
      </c>
      <c r="N12" s="22">
        <v>27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12">
        <v>164</v>
      </c>
      <c r="X12" s="13">
        <v>1379789.4</v>
      </c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BR12" s="14"/>
      <c r="BS12" s="14"/>
      <c r="BT12" s="14"/>
      <c r="BU12" s="14"/>
      <c r="BV12" s="14"/>
      <c r="BW12" s="14"/>
      <c r="BX12" s="14"/>
      <c r="BY12" s="14"/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14"/>
      <c r="DI12" s="14"/>
      <c r="DJ12" s="14"/>
      <c r="DK12" s="14"/>
    </row>
    <row r="13" spans="1:115" s="14" customFormat="1" ht="51.75" customHeight="1" x14ac:dyDescent="0.2">
      <c r="A13" s="17">
        <v>5</v>
      </c>
      <c r="B13" s="18" t="s">
        <v>30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47</v>
      </c>
      <c r="L13" s="22">
        <v>30</v>
      </c>
      <c r="M13" s="22">
        <v>60</v>
      </c>
      <c r="N13" s="22">
        <v>27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12">
        <v>164</v>
      </c>
      <c r="X13" s="13">
        <v>1379789.4</v>
      </c>
    </row>
    <row r="14" spans="1:115" s="14" customFormat="1" ht="51.75" customHeight="1" x14ac:dyDescent="0.2">
      <c r="A14" s="9">
        <v>6</v>
      </c>
      <c r="B14" s="10" t="s">
        <v>31</v>
      </c>
      <c r="C14" s="11">
        <f>C15+C16+C17</f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f>SUM(K15:K17)</f>
        <v>105</v>
      </c>
      <c r="L14" s="11">
        <f t="shared" ref="L14:N14" si="1">SUM(L15:L17)</f>
        <v>65</v>
      </c>
      <c r="M14" s="11">
        <f t="shared" si="1"/>
        <v>133</v>
      </c>
      <c r="N14" s="11">
        <f t="shared" si="1"/>
        <v>62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2">
        <v>365</v>
      </c>
      <c r="X14" s="15">
        <f>SUM(X15:X17)</f>
        <v>3362050.0300000003</v>
      </c>
    </row>
    <row r="15" spans="1:115" s="14" customFormat="1" ht="51.75" customHeight="1" x14ac:dyDescent="0.2">
      <c r="A15" s="17">
        <v>7</v>
      </c>
      <c r="B15" s="18" t="s">
        <v>32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47</v>
      </c>
      <c r="L15" s="22">
        <v>30</v>
      </c>
      <c r="M15" s="22">
        <v>60</v>
      </c>
      <c r="N15" s="22">
        <v>27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12">
        <f>SUM(C15:V15)</f>
        <v>164</v>
      </c>
      <c r="X15" s="13">
        <v>1379789.4</v>
      </c>
    </row>
    <row r="16" spans="1:115" s="14" customFormat="1" ht="51.75" customHeight="1" x14ac:dyDescent="0.2">
      <c r="A16" s="17">
        <v>8</v>
      </c>
      <c r="B16" s="18" t="s">
        <v>33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f>47-9</f>
        <v>38</v>
      </c>
      <c r="L16" s="22">
        <f>28-5</f>
        <v>23</v>
      </c>
      <c r="M16" s="22">
        <f>60-12</f>
        <v>48</v>
      </c>
      <c r="N16" s="22">
        <f>28-5</f>
        <v>23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12">
        <f>SUM(C16:V16)</f>
        <v>132</v>
      </c>
      <c r="X16" s="13">
        <f>1371379.1-1593.52</f>
        <v>1369785.58</v>
      </c>
      <c r="Z16" s="23"/>
    </row>
    <row r="17" spans="1:24" s="14" customFormat="1" ht="51.75" customHeight="1" x14ac:dyDescent="0.2">
      <c r="A17" s="17">
        <v>9</v>
      </c>
      <c r="B17" s="18" t="s">
        <v>34</v>
      </c>
      <c r="C17" s="22"/>
      <c r="D17" s="22"/>
      <c r="E17" s="22"/>
      <c r="F17" s="22"/>
      <c r="G17" s="22"/>
      <c r="H17" s="22"/>
      <c r="I17" s="22"/>
      <c r="J17" s="22"/>
      <c r="K17" s="22">
        <v>20</v>
      </c>
      <c r="L17" s="22">
        <v>12</v>
      </c>
      <c r="M17" s="22">
        <v>25</v>
      </c>
      <c r="N17" s="22">
        <v>12</v>
      </c>
      <c r="O17" s="22"/>
      <c r="P17" s="22"/>
      <c r="Q17" s="22"/>
      <c r="R17" s="22"/>
      <c r="S17" s="22"/>
      <c r="T17" s="22"/>
      <c r="U17" s="22"/>
      <c r="V17" s="22"/>
      <c r="W17" s="12">
        <f>SUM(C17:V17)</f>
        <v>69</v>
      </c>
      <c r="X17" s="13">
        <v>612475.05000000005</v>
      </c>
    </row>
    <row r="18" spans="1:24" ht="42.75" customHeight="1" x14ac:dyDescent="0.2">
      <c r="K18" s="24"/>
      <c r="L18" s="24"/>
      <c r="M18" s="24"/>
      <c r="N18" s="24"/>
    </row>
    <row r="19" spans="1:24" x14ac:dyDescent="0.2"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5"/>
    </row>
    <row r="21" spans="1:24" ht="40.5" customHeight="1" x14ac:dyDescent="0.2"/>
    <row r="26" spans="1:24" ht="15.75" x14ac:dyDescent="0.25">
      <c r="X26" s="6"/>
    </row>
    <row r="27" spans="1:24" ht="15.75" x14ac:dyDescent="0.25">
      <c r="X27" s="6"/>
    </row>
    <row r="28" spans="1:24" ht="15.75" x14ac:dyDescent="0.25">
      <c r="X28" s="6"/>
    </row>
    <row r="29" spans="1:24" ht="15.75" x14ac:dyDescent="0.25">
      <c r="X29" s="6"/>
    </row>
    <row r="30" spans="1:24" ht="15.75" x14ac:dyDescent="0.25">
      <c r="X30" s="6"/>
    </row>
  </sheetData>
  <mergeCells count="27">
    <mergeCell ref="U2:X2"/>
    <mergeCell ref="P6:P7"/>
    <mergeCell ref="R6:R7"/>
    <mergeCell ref="S6:S7"/>
    <mergeCell ref="T6:T7"/>
    <mergeCell ref="U6:V6"/>
    <mergeCell ref="L6:L7"/>
    <mergeCell ref="M6:M7"/>
    <mergeCell ref="N6:N7"/>
    <mergeCell ref="O6:O7"/>
    <mergeCell ref="W6:W7"/>
    <mergeCell ref="B2:K2"/>
    <mergeCell ref="B3:X3"/>
    <mergeCell ref="A4:A7"/>
    <mergeCell ref="B4:B7"/>
    <mergeCell ref="C4:W5"/>
    <mergeCell ref="X4:X7"/>
    <mergeCell ref="C6:C7"/>
    <mergeCell ref="D6:D7"/>
    <mergeCell ref="E6:E7"/>
    <mergeCell ref="Q6:Q7"/>
    <mergeCell ref="F6:F7"/>
    <mergeCell ref="G6:G7"/>
    <mergeCell ref="H6:H7"/>
    <mergeCell ref="I6:I7"/>
    <mergeCell ref="J6:J7"/>
    <mergeCell ref="K6:K7"/>
  </mergeCells>
  <printOptions horizontalCentered="1"/>
  <pageMargins left="0.39370078740157483" right="0" top="0" bottom="0.27559055118110237" header="0" footer="0"/>
  <pageSetup paperSize="9" scale="41" orientation="landscape" r:id="rId1"/>
  <headerFooter alignWithMargins="0">
    <oddFooter>&amp;L&amp;8&amp;Z&amp;F&amp;A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МСЧ_59_Допы_ДС</vt:lpstr>
      <vt:lpstr>МСЧ_59_Допы_ДС!Область_печати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2017-01-20T09:45:56Z</cp:lastPrinted>
  <dcterms:created xsi:type="dcterms:W3CDTF">2016-08-26T14:19:33Z</dcterms:created>
  <dcterms:modified xsi:type="dcterms:W3CDTF">2017-01-20T11:10:43Z</dcterms:modified>
</cp:coreProperties>
</file>